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haconsulting-my.sharepoint.com/personal/tandrews_chacompanies_com/Documents/Documents/Ohio/PIC-22/"/>
    </mc:Choice>
  </mc:AlternateContent>
  <xr:revisionPtr revIDLastSave="0" documentId="8_{64DD0098-5E69-4062-AEBD-56BD3152E7CF}" xr6:coauthVersionLast="47" xr6:coauthVersionMax="47" xr10:uidLastSave="{00000000-0000-0000-0000-000000000000}"/>
  <bookViews>
    <workbookView xWindow="-108" yWindow="-108" windowWidth="23256" windowHeight="12576" tabRatio="748" activeTab="2" xr2:uid="{00000000-000D-0000-FFFF-FFFF00000000}"/>
  </bookViews>
  <sheets>
    <sheet name="Signal timing cals" sheetId="7" r:id="rId1"/>
    <sheet name="Phase 1 EB" sheetId="8" r:id="rId2"/>
    <sheet name="Phase 1 WB" sheetId="13" r:id="rId3"/>
    <sheet name="Phase 1 SB" sheetId="9" r:id="rId4"/>
    <sheet name="Phase 2A EB" sheetId="10" r:id="rId5"/>
    <sheet name="Phase 2A WB" sheetId="14" r:id="rId6"/>
    <sheet name="Phase 2B EB" sheetId="12" r:id="rId7"/>
    <sheet name="Phase 2B WB" sheetId="15" r:id="rId8"/>
    <sheet name="Phase 2B SB " sheetId="11" r:id="rId9"/>
  </sheets>
  <definedNames>
    <definedName name="_xlnm.Print_Area" localSheetId="1">'Phase 1 EB'!#REF!</definedName>
    <definedName name="_xlnm.Print_Area" localSheetId="3">'Phase 1 SB'!#REF!</definedName>
    <definedName name="_xlnm.Print_Area" localSheetId="2">'Phase 1 WB'!#REF!</definedName>
    <definedName name="_xlnm.Print_Area" localSheetId="4">'Phase 2A EB'!#REF!</definedName>
    <definedName name="_xlnm.Print_Area" localSheetId="5">'Phase 2A WB'!#REF!</definedName>
    <definedName name="_xlnm.Print_Area" localSheetId="6">'Phase 2B EB'!#REF!</definedName>
    <definedName name="_xlnm.Print_Area" localSheetId="8">'Phase 2B SB '!#REF!</definedName>
    <definedName name="_xlnm.Print_Area" localSheetId="7">'Phase 2B WB'!#REF!</definedName>
    <definedName name="_xlnm.Print_Area" localSheetId="0">'Signal timing cals'!#REF!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7" l="1"/>
  <c r="H4" i="11"/>
  <c r="H5" i="11"/>
  <c r="H5" i="15"/>
  <c r="H4" i="15"/>
  <c r="H5" i="14"/>
  <c r="H4" i="14"/>
  <c r="H5" i="13"/>
  <c r="H4" i="13"/>
  <c r="H5" i="12"/>
  <c r="H5" i="10"/>
  <c r="H5" i="9"/>
  <c r="H5" i="8"/>
  <c r="H4" i="9"/>
  <c r="H4" i="12"/>
  <c r="H4" i="10"/>
  <c r="H4" i="8"/>
  <c r="H4" i="7" l="1"/>
</calcChain>
</file>

<file path=xl/sharedStrings.xml><?xml version="1.0" encoding="utf-8"?>
<sst xmlns="http://schemas.openxmlformats.org/spreadsheetml/2006/main" count="243" uniqueCount="26">
  <si>
    <t>seconds</t>
  </si>
  <si>
    <t>Yellow Change Calculation</t>
  </si>
  <si>
    <t>Red Clearance</t>
  </si>
  <si>
    <t>Traffic Signal Timing Manual</t>
  </si>
  <si>
    <t>minimum green</t>
  </si>
  <si>
    <t>Minimum green</t>
  </si>
  <si>
    <t>7 seconds</t>
  </si>
  <si>
    <t>Yellow Change</t>
  </si>
  <si>
    <t>All-Red</t>
  </si>
  <si>
    <t>NCHRP</t>
  </si>
  <si>
    <t>Vehicle extension</t>
  </si>
  <si>
    <t>Passage Time</t>
  </si>
  <si>
    <t>Grade</t>
  </si>
  <si>
    <t>NB</t>
  </si>
  <si>
    <t>%</t>
  </si>
  <si>
    <t>SB</t>
  </si>
  <si>
    <t>mph</t>
  </si>
  <si>
    <t>width of intersection approximately (stop-bar to stop-bar)</t>
  </si>
  <si>
    <t>feet</t>
  </si>
  <si>
    <t>Speed limit</t>
  </si>
  <si>
    <t>*Speed limit in intersection is 15 mph</t>
  </si>
  <si>
    <t>Detector Length</t>
  </si>
  <si>
    <t>50'</t>
  </si>
  <si>
    <t>2.0 seconds typ.</t>
  </si>
  <si>
    <t>EB</t>
  </si>
  <si>
    <t>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</si>
</sst>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>
    <font>
      <sz val="11"/>
      <color theme="1"/>
      <name val="Calibri"/>
      <family val="2"/>
      <scheme val="minor"/>
    </font>
    <font>
      <sz val="26"/>
      <color theme="1"/>
      <name val="F&amp;P Figure Arrows"/>
      <charset val="2"/>
    </font>
    <font>
      <b/>
      <sz val="12"/>
      <color theme="1"/>
      <name val="Calibri"/>
      <family val="2"/>
      <scheme val="minor"/>
    </font>
    <font>
      <sz val="9"/>
      <color theme="1"/>
      <name val="Segoe UI"/>
      <family val="2"/>
    </font>
    <font>
      <sz val="8"/>
      <color theme="1"/>
      <name val="Segoe UI"/>
      <family val="2"/>
    </font>
    <font>
      <sz val="8"/>
      <color theme="1"/>
      <name val="MS Sans Serif"/>
      <family val="2"/>
    </font>
    <font>
      <sz val="6"/>
      <color theme="1"/>
      <name val="MS Sans Serif"/>
      <family val="2"/>
    </font>
    <font>
      <sz val="7.5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9">
    <xf numFmtId="0" fontId="0" fillId="0" borderId="0"/>
    <xf numFmtId="1" fontId="3" fillId="0" borderId="0" applyBorder="0" applyAlignment="0" applyProtection="0">
      <alignment horizontal="center" vertical="center"/>
      <protection locked="0"/>
    </xf>
    <xf numFmtId="0" fontId="1" fillId="0" borderId="2" applyBorder="0" applyAlignment="0">
      <alignment horizontal="center" vertical="center" textRotation="180"/>
    </xf>
    <xf numFmtId="0" fontId="2" fillId="0" borderId="3" applyBorder="0" applyAlignment="0">
      <alignment horizontal="center"/>
    </xf>
    <xf numFmtId="1" fontId="5" fillId="2" borderId="1" applyBorder="0">
      <alignment horizontal="center" vertical="center"/>
    </xf>
    <xf numFmtId="164" fontId="4" fillId="0" borderId="0" applyBorder="0" applyAlignment="0" applyProtection="0">
      <alignment horizontal="center" vertical="center"/>
      <protection locked="0"/>
    </xf>
    <xf numFmtId="164" fontId="6" fillId="2" borderId="1" applyBorder="0">
      <alignment horizontal="center" vertical="center"/>
    </xf>
    <xf numFmtId="1" fontId="7" fillId="3" borderId="0" applyBorder="0">
      <alignment horizontal="center" vertical="center"/>
    </xf>
    <xf numFmtId="9" fontId="7" fillId="3" borderId="0" applyBorder="0">
      <alignment horizontal="center"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9">
    <cellStyle name="% Balancing" xfId="6" xr:uid="{00000000-0005-0000-0000-000000000000}"/>
    <cellStyle name="% Traffic Volume" xfId="5" xr:uid="{00000000-0005-0000-0000-000001000000}"/>
    <cellStyle name="Arrow" xfId="2" xr:uid="{00000000-0005-0000-0000-000002000000}"/>
    <cellStyle name="ATR Comparison" xfId="7" xr:uid="{00000000-0005-0000-0000-000003000000}"/>
    <cellStyle name="ATR Comparison %" xfId="8" xr:uid="{00000000-0005-0000-0000-000004000000}"/>
    <cellStyle name="Balancing" xfId="4" xr:uid="{00000000-0005-0000-0000-000005000000}"/>
    <cellStyle name="Normal" xfId="0" builtinId="0"/>
    <cellStyle name="Street Name" xfId="3" xr:uid="{00000000-0005-0000-0000-000008000000}"/>
    <cellStyle name="Traffic Volume" xfId="1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7D530C-9B3F-4CE9-9861-15FEC8407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8162925"/>
          <a:ext cx="6335009" cy="11526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C32828-49F3-4844-BF40-7F66B0CC0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5657850"/>
          <a:ext cx="6287377" cy="1124107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6240DEC-865C-42C7-A2B5-1E3F143B6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86700" y="5781675"/>
          <a:ext cx="5077534" cy="46107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BC03A7-208E-4DE9-842F-2E599499C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7543800"/>
          <a:ext cx="6363588" cy="148610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63DA75-7DC5-45B8-A494-CD450260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06475" y="5934075"/>
          <a:ext cx="6544588" cy="2095792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3161DBE-8A54-43FE-B974-7C8F5AC9D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716000" y="8801100"/>
          <a:ext cx="5725324" cy="7859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5DF5F-BEF2-4D44-85FD-DAD532BCA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31CC4B-6469-42BD-9880-F8E8D4F59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CC3471-F3B6-43DB-9F7A-1258E04A1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112956-4E49-45E3-997E-1049310C6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1FD1D21-7FCD-495E-BDA7-2C4A8D41B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1F4C795-7DD4-4784-B7E9-4CE2BB6A7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1D0801-FAF4-4DD6-9425-706DFD39C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0E64E9-5B68-4C9A-AE81-4A2F36EF9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ABF9CC-EA94-4A38-81A9-F04206E0A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C8F1DD8-A5F7-4688-9398-923CED61D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C7720C-06F0-45D1-8204-95D097BA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CEC553-B76E-4D01-A96D-E1F03D32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29F1E-63E8-484E-BAA9-2B284CD91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C14A37-35F9-4380-8408-5DF5CB76B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09A361-0CAF-4610-852A-24F94E411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378652F-F3DB-4253-92D9-CDE17123D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FBD0FF-3A3D-4302-8411-F8DE72B1A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61632B-3E0E-4063-A93C-0B10F370B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E82F10-51F1-4FAC-B92D-24A8D9980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605C9E-969D-432D-8510-9AA15FB15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1B94D7-B087-4554-8B4C-808DB54CF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6E09B0-4A18-42C5-B134-C6033FBDE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8492AF-01CC-48CE-9BE3-20B826813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39075F-DAF4-4D0C-B668-E938743CC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0E23E9-400B-40D0-916B-A6C786CA7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A98320-0680-4E3D-99A7-02974B308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C9A347-2D40-4091-8603-3528C429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515560-2E34-46BE-970B-4CD0D884B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50E0E8A-26B8-4B70-BE33-6A26258E9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C181D04-96EF-4557-8BD8-BFC994A9D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5D0E6D-043B-4FCF-BCBB-B9ECBD1A3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5F2F93-0CF1-4757-8FDC-CF2DD69E5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3427E8-94A9-4CFD-9826-B8F828D99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D45855A-9CB6-4BE9-A0FA-95C3F395E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C2F87D-0D35-409B-9C99-C0E9976BA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4C06C70-A6F0-46E2-A940-4E00FA976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A52ADE-CB6A-4CF5-986C-19276729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599CB6-F5D3-4D32-9A89-06AE99B1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4AFAA3-3156-49AC-9DC8-B75E112AA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B428BC-C6AA-4F29-A89A-A37EA9658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9FB244F-05CC-4AC7-9034-2AF841475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17EAAB-6175-4F19-985D-85B2D0EA8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26</xdr:row>
      <xdr:rowOff>304800</xdr:rowOff>
    </xdr:from>
    <xdr:to>
      <xdr:col>18</xdr:col>
      <xdr:colOff>59939</xdr:colOff>
      <xdr:row>30</xdr:row>
      <xdr:rowOff>205901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1A15F0-BE1F-4BFC-A653-4BA81BE3E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" y="8427720"/>
          <a:ext cx="6464549" cy="11507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18</xdr:col>
      <xdr:colOff>21832</xdr:colOff>
      <xdr:row>17</xdr:row>
      <xdr:rowOff>169702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BA0BE8-2301-47D9-AA3F-F6F9164E0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" y="4373880"/>
          <a:ext cx="6399772" cy="1106962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14</xdr:row>
      <xdr:rowOff>123825</xdr:rowOff>
    </xdr:from>
    <xdr:to>
      <xdr:col>34</xdr:col>
      <xdr:colOff>15949</xdr:colOff>
      <xdr:row>29</xdr:row>
      <xdr:rowOff>19693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7BD72E-0F17-4D57-925D-09569C977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9120" y="4497705"/>
          <a:ext cx="5189929" cy="4582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18</xdr:col>
      <xdr:colOff>98043</xdr:colOff>
      <xdr:row>24</xdr:row>
      <xdr:rowOff>228807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9CDFB8-7D14-4EFD-88FB-3D499CA93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" y="6248400"/>
          <a:ext cx="6475983" cy="1478487"/>
        </a:xfrm>
        <a:prstGeom prst="rect">
          <a:avLst/>
        </a:prstGeom>
      </xdr:spPr>
    </xdr:pic>
    <xdr:clientData/>
  </xdr:twoCellAnchor>
  <xdr:twoCellAnchor editAs="oneCell">
    <xdr:from>
      <xdr:col>35</xdr:col>
      <xdr:colOff>371475</xdr:colOff>
      <xdr:row>14</xdr:row>
      <xdr:rowOff>276225</xdr:rowOff>
    </xdr:from>
    <xdr:to>
      <xdr:col>53</xdr:col>
      <xdr:colOff>58063</xdr:colOff>
      <xdr:row>21</xdr:row>
      <xdr:rowOff>171742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3054C4-5674-46CB-AAFD-BA3F79310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33195" y="4650105"/>
          <a:ext cx="6681748" cy="2082457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51</xdr:col>
      <xdr:colOff>16039</xdr:colOff>
      <xdr:row>49</xdr:row>
      <xdr:rowOff>1097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FC5232B-92A5-4CE8-B5DF-02C3E6BB5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50340" y="7498080"/>
          <a:ext cx="5845339" cy="7811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D70F-D325-4BD4-93C2-4604E20CC097}">
  <sheetPr>
    <pageSetUpPr fitToPage="1"/>
  </sheetPr>
  <dimension ref="C3:AK26"/>
  <sheetViews>
    <sheetView topLeftCell="A4" zoomScaleNormal="100" zoomScaleSheetLayoutView="85" workbookViewId="0">
      <selection activeCell="P9" sqref="P9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3">
        <f>ROUNDUP(1+((1.47*E10)/(2*(10+32.2*(O5/100)))),2)</f>
        <v>3.9299999999999997</v>
      </c>
      <c r="I4" s="3" t="s">
        <v>0</v>
      </c>
      <c r="N4" s="1" t="s">
        <v>13</v>
      </c>
      <c r="O4" s="1">
        <v>11.53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14.15</v>
      </c>
      <c r="I5" s="3" t="s">
        <v>0</v>
      </c>
      <c r="N5" s="1" t="s">
        <v>15</v>
      </c>
      <c r="O5" s="1">
        <v>-11.53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3" t="s">
        <v>6</v>
      </c>
      <c r="I6" s="3"/>
    </row>
    <row r="7" spans="3:37" ht="24.9" customHeight="1">
      <c r="C7" s="2" t="s">
        <v>10</v>
      </c>
      <c r="D7" s="2"/>
      <c r="E7" s="2"/>
      <c r="F7" s="2"/>
      <c r="G7" s="2"/>
      <c r="H7" s="3" t="s">
        <v>23</v>
      </c>
      <c r="I7" s="3"/>
    </row>
    <row r="8" spans="3:37" ht="24.9" customHeight="1">
      <c r="C8" s="7" t="s">
        <v>21</v>
      </c>
      <c r="D8" s="7"/>
      <c r="E8" s="7"/>
      <c r="F8" s="2"/>
      <c r="G8" s="2"/>
      <c r="H8" s="3" t="s">
        <v>22</v>
      </c>
      <c r="I8" s="3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500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9B36-C589-4672-81E4-E7E7DFCF52D9}">
  <sheetPr>
    <pageSetUpPr fitToPage="1"/>
  </sheetPr>
  <dimension ref="C3:AK26"/>
  <sheetViews>
    <sheetView topLeftCell="D1" zoomScaleNormal="100" zoomScaleSheetLayoutView="85" workbookViewId="0">
      <selection activeCell="AC9" sqref="AC9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14.89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527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D517-F9CA-4FC7-BEF6-D995EF14FEBD}">
  <sheetPr>
    <pageSetUpPr fitToPage="1"/>
  </sheetPr>
  <dimension ref="C3:AK26"/>
  <sheetViews>
    <sheetView tabSelected="1" topLeftCell="D1" zoomScaleNormal="100" zoomScaleSheetLayoutView="85" workbookViewId="0">
      <selection activeCell="U10" sqref="U10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14.78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523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93CD-FD10-4A46-BF76-39F20F4A664F}">
  <sheetPr>
    <pageSetUpPr fitToPage="1"/>
  </sheetPr>
  <dimension ref="C3:AK26"/>
  <sheetViews>
    <sheetView zoomScaleNormal="100" zoomScaleSheetLayoutView="85" workbookViewId="0">
      <selection activeCell="T9" sqref="T9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2.9699999999999998</v>
      </c>
      <c r="I4" s="6" t="s">
        <v>0</v>
      </c>
      <c r="N4" s="1" t="s">
        <v>13</v>
      </c>
      <c r="O4" s="1">
        <v>-2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12.22</v>
      </c>
      <c r="I5" s="6" t="s">
        <v>0</v>
      </c>
      <c r="N5" s="1" t="s">
        <v>15</v>
      </c>
      <c r="O5" s="1">
        <v>-2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429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AC61-CFCA-4048-B340-4129C2CFA0F9}">
  <sheetPr>
    <pageSetUpPr fitToPage="1"/>
  </sheetPr>
  <dimension ref="C3:AK26"/>
  <sheetViews>
    <sheetView zoomScaleNormal="100" zoomScaleSheetLayoutView="85" workbookViewId="0">
      <selection activeCell="H8" sqref="H8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14.78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523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F38F-BAEC-47DB-9462-7611034E5718}">
  <sheetPr>
    <pageSetUpPr fitToPage="1"/>
  </sheetPr>
  <dimension ref="C3:AK26"/>
  <sheetViews>
    <sheetView zoomScaleNormal="100" zoomScaleSheetLayoutView="85" workbookViewId="0">
      <selection activeCell="H5" sqref="H5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14.78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523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79B7-1E1E-4447-A099-EB117E8D08C3}">
  <sheetPr>
    <pageSetUpPr fitToPage="1"/>
  </sheetPr>
  <dimension ref="C3:AK26"/>
  <sheetViews>
    <sheetView zoomScaleNormal="100" zoomScaleSheetLayoutView="85" workbookViewId="0">
      <selection activeCell="H5" sqref="H5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14.81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524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C4C6-9F3C-4519-AA9A-63449F49441F}">
  <sheetPr>
    <pageSetUpPr fitToPage="1"/>
  </sheetPr>
  <dimension ref="C3:AK26"/>
  <sheetViews>
    <sheetView zoomScaleNormal="100" zoomScaleSheetLayoutView="85" workbookViewId="0">
      <selection activeCell="H5" sqref="H5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2.84</v>
      </c>
      <c r="I4" s="6" t="s">
        <v>0</v>
      </c>
      <c r="N4" s="1" t="s">
        <v>24</v>
      </c>
      <c r="O4" s="1">
        <v>0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ROUNDUP((L12+20)/(1.47*25),0.5)</f>
        <v>15</v>
      </c>
      <c r="I5" s="6" t="s">
        <v>0</v>
      </c>
      <c r="N5" s="1" t="s">
        <v>25</v>
      </c>
      <c r="O5" s="1">
        <v>0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527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75DD-19BA-4BF3-A2CA-928295371166}">
  <sheetPr>
    <pageSetUpPr fitToPage="1"/>
  </sheetPr>
  <dimension ref="C3:AK26"/>
  <sheetViews>
    <sheetView zoomScaleNormal="100" zoomScaleSheetLayoutView="85" workbookViewId="0">
      <selection activeCell="Q10" sqref="Q10"/>
    </sheetView>
  </sheetViews>
  <sheetFormatPr defaultColWidth="5.6640625" defaultRowHeight="24.9" customHeight="1"/>
  <cols>
    <col min="1" max="14" width="5.6640625" style="1"/>
    <col min="15" max="15" width="8" style="1" customWidth="1"/>
    <col min="16" max="16384" width="5.6640625" style="1"/>
  </cols>
  <sheetData>
    <row r="3" spans="3:37" ht="24.9" customHeight="1">
      <c r="N3" s="1" t="s">
        <v>12</v>
      </c>
    </row>
    <row r="4" spans="3:37" ht="24.9" customHeight="1">
      <c r="C4" s="2" t="s">
        <v>1</v>
      </c>
      <c r="D4" s="2"/>
      <c r="E4" s="2"/>
      <c r="F4" s="2"/>
      <c r="G4" s="2"/>
      <c r="H4" s="6">
        <f>ROUNDUP(1+((1.47*E10)/(2*(10+32.2*(O5/100)))),2)</f>
        <v>2.9699999999999998</v>
      </c>
      <c r="I4" s="6" t="s">
        <v>0</v>
      </c>
      <c r="N4" s="1" t="s">
        <v>13</v>
      </c>
      <c r="O4" s="1">
        <v>-2</v>
      </c>
      <c r="P4" s="1" t="s">
        <v>14</v>
      </c>
    </row>
    <row r="5" spans="3:37" ht="24.9" customHeight="1">
      <c r="C5" s="2" t="s">
        <v>2</v>
      </c>
      <c r="D5" s="2"/>
      <c r="E5" s="2"/>
      <c r="F5" s="2"/>
      <c r="G5" s="2"/>
      <c r="H5" s="4">
        <f>ROUNDUP((L12+20)/(1.47*25),2)</f>
        <v>13.12</v>
      </c>
      <c r="I5" s="6" t="s">
        <v>0</v>
      </c>
      <c r="N5" s="1" t="s">
        <v>15</v>
      </c>
      <c r="O5" s="1">
        <v>-2</v>
      </c>
      <c r="P5" s="1" t="s">
        <v>14</v>
      </c>
    </row>
    <row r="6" spans="3:37" ht="24.9" customHeight="1">
      <c r="C6" s="2" t="s">
        <v>5</v>
      </c>
      <c r="D6" s="2"/>
      <c r="E6" s="2"/>
      <c r="F6" s="2"/>
      <c r="G6" s="2"/>
      <c r="H6" s="6" t="s">
        <v>6</v>
      </c>
      <c r="I6" s="6"/>
    </row>
    <row r="7" spans="3:37" ht="24.9" customHeight="1">
      <c r="C7" s="2" t="s">
        <v>10</v>
      </c>
      <c r="D7" s="2"/>
      <c r="E7" s="2"/>
      <c r="F7" s="2"/>
      <c r="G7" s="2"/>
      <c r="H7" s="6" t="s">
        <v>23</v>
      </c>
      <c r="I7" s="6"/>
    </row>
    <row r="8" spans="3:37" ht="24.9" customHeight="1">
      <c r="C8" s="7" t="s">
        <v>21</v>
      </c>
      <c r="D8" s="7"/>
      <c r="E8" s="7"/>
      <c r="F8" s="2"/>
      <c r="G8" s="2"/>
      <c r="H8" s="6" t="s">
        <v>22</v>
      </c>
      <c r="I8" s="6"/>
    </row>
    <row r="10" spans="3:37" ht="24.9" customHeight="1">
      <c r="C10" s="1" t="s">
        <v>19</v>
      </c>
      <c r="E10" s="5">
        <v>25</v>
      </c>
      <c r="F10" s="1" t="s">
        <v>16</v>
      </c>
    </row>
    <row r="11" spans="3:37" ht="24.9" customHeight="1">
      <c r="C11" s="1" t="s">
        <v>20</v>
      </c>
    </row>
    <row r="12" spans="3:37" ht="24.9" customHeight="1">
      <c r="C12" s="1" t="s">
        <v>17</v>
      </c>
      <c r="L12" s="5">
        <v>462</v>
      </c>
      <c r="M12" s="1" t="s">
        <v>18</v>
      </c>
    </row>
    <row r="14" spans="3:37" ht="24.9" customHeight="1">
      <c r="C14" s="1" t="s">
        <v>4</v>
      </c>
      <c r="V14" s="1" t="s">
        <v>7</v>
      </c>
      <c r="AK14" s="1" t="s">
        <v>8</v>
      </c>
    </row>
    <row r="15" spans="3:37" ht="24.9" customHeight="1">
      <c r="AK15" s="1" t="s">
        <v>9</v>
      </c>
    </row>
    <row r="20" spans="3:37" ht="24.9" customHeight="1">
      <c r="C20" s="1" t="s">
        <v>11</v>
      </c>
    </row>
    <row r="23" spans="3:37" ht="24.9" customHeight="1">
      <c r="AK23" s="1" t="s">
        <v>3</v>
      </c>
    </row>
    <row r="26" spans="3:37" ht="24.9" customHeight="1">
      <c r="C26" s="2" t="s">
        <v>5</v>
      </c>
    </row>
  </sheetData>
  <sheetProtection selectLockedCells="1"/>
  <mergeCells count="1">
    <mergeCell ref="C8:E8"/>
  </mergeCells>
  <printOptions horizontalCentered="1" verticalCentered="1"/>
  <pageMargins left="0.25" right="0.25" top="0.25" bottom="0.25" header="0.3" footer="0.3"/>
  <pageSetup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Signal timing cals</vt:lpstr>
      <vt:lpstr>Phase 1 EB</vt:lpstr>
      <vt:lpstr>Phase 1 WB</vt:lpstr>
      <vt:lpstr>Phase 1 SB</vt:lpstr>
      <vt:lpstr>Phase 2A EB</vt:lpstr>
      <vt:lpstr>Phase 2A WB</vt:lpstr>
      <vt:lpstr>Phase 2B EB</vt:lpstr>
      <vt:lpstr>Phase 2B WB</vt:lpstr>
      <vt:lpstr>Phase 2B SB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</dc:creator>
  <cp:lastModifiedBy>Andrews, Ted</cp:lastModifiedBy>
  <cp:lastPrinted>2013-09-11T22:06:04Z</cp:lastPrinted>
  <dcterms:created xsi:type="dcterms:W3CDTF">2013-08-04T02:06:33Z</dcterms:created>
  <dcterms:modified xsi:type="dcterms:W3CDTF">2022-09-07T11:46:56Z</dcterms:modified>
</cp:coreProperties>
</file>